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90" windowWidth="20610" windowHeight="6960" tabRatio="685" activeTab="2"/>
  </bookViews>
  <sheets>
    <sheet name="havelvac_4" sheetId="28" r:id="rId1"/>
    <sheet name="havelvac_5" sheetId="29" r:id="rId2"/>
    <sheet name="havelvac 11" sheetId="30" r:id="rId3"/>
  </sheets>
  <externalReferences>
    <externalReference r:id="rId4"/>
    <externalReference r:id="rId5"/>
  </externalReferences>
  <definedNames>
    <definedName name="_Toc501014756" localSheetId="0">havelvac_4!$A$1</definedName>
    <definedName name="_Toc501014757" localSheetId="1">havelvac_5!$A$1</definedName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D10" i="30" l="1"/>
  <c r="E10" i="30"/>
  <c r="C10" i="30"/>
  <c r="B9" i="30"/>
  <c r="H7" i="29"/>
  <c r="I7" i="29"/>
  <c r="J7" i="29"/>
  <c r="K7" i="29"/>
  <c r="G7" i="29"/>
  <c r="I8" i="29" l="1"/>
  <c r="H8" i="29" l="1"/>
  <c r="J8" i="29" s="1"/>
  <c r="K8" i="29" s="1"/>
  <c r="E14" i="30" l="1"/>
  <c r="D14" i="30"/>
  <c r="C14" i="30"/>
  <c r="D8" i="30"/>
  <c r="E13" i="30"/>
  <c r="D13" i="30"/>
  <c r="C13" i="30"/>
  <c r="E12" i="30"/>
  <c r="D12" i="30"/>
  <c r="C12" i="30"/>
  <c r="E11" i="30"/>
  <c r="D11" i="30"/>
  <c r="C8" i="30" l="1"/>
  <c r="C15" i="30" s="1"/>
  <c r="E8" i="30"/>
  <c r="E15" i="30" s="1"/>
  <c r="D15" i="30"/>
</calcChain>
</file>

<file path=xl/sharedStrings.xml><?xml version="1.0" encoding="utf-8"?>
<sst xmlns="http://schemas.openxmlformats.org/spreadsheetml/2006/main" count="101" uniqueCount="45">
  <si>
    <t xml:space="preserve"> Ընտանիքի կենսամակարդակի բարձրացմանն ուղղված նպաստների տրամադրման համար անհրաժեշտ ձևաթղթերի տպագրություն</t>
  </si>
  <si>
    <t>Ծրագրային դասիչը</t>
  </si>
  <si>
    <t>Ծրագիր /Միջոցառում</t>
  </si>
  <si>
    <t>2022 թ բյուջե (հազ. դրամ)</t>
  </si>
  <si>
    <t>Ընդամենը</t>
  </si>
  <si>
    <t xml:space="preserve">Անապահով սոցիալական խմբերին աջակցություն </t>
  </si>
  <si>
    <t xml:space="preserve"> 11004</t>
  </si>
  <si>
    <t>4637  Ընթացիկ դրամաշնորհներ պետական և համայնքների ոչ առևտրային կազմակերպություններին</t>
  </si>
  <si>
    <t>4729 Այլ նպաստներ բյուջեից</t>
  </si>
  <si>
    <t>4214 Կապի ծառայություններ</t>
  </si>
  <si>
    <t>4234 Տեղեկատվական ծառայություններ</t>
  </si>
  <si>
    <t>4723 Երեխաների կամ ընտանեկան նպաստներ բյուջեից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</si>
  <si>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</si>
  <si>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r>
      <t>Հավելված N 5.</t>
    </r>
    <r>
      <rPr>
        <b/>
        <sz val="12"/>
        <color theme="1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</si>
  <si>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Գործառական դասակարգման</t>
  </si>
  <si>
    <t>Բաժին</t>
  </si>
  <si>
    <t xml:space="preserve">Խումբ </t>
  </si>
  <si>
    <t>Դաս</t>
  </si>
  <si>
    <t>՛09</t>
  </si>
  <si>
    <t>՛02</t>
  </si>
  <si>
    <t xml:space="preserve">   (հազար դրամներով)</t>
  </si>
  <si>
    <t>2021թ.</t>
  </si>
  <si>
    <t>2022թ.</t>
  </si>
  <si>
    <t>X</t>
  </si>
  <si>
    <t>3. Ընդամենը հայտով ներկայացված ընդհանուր ծախսերը` 2020-2022 թթ. ՄԺԾԾ համար (տող 3.1 + տող 3.2 + տող 3.3.)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</si>
  <si>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</si>
  <si>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</si>
  <si>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</si>
  <si>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2023 թ բյուջե (հազ. դրամ)</t>
  </si>
  <si>
    <t>2023թ.</t>
  </si>
  <si>
    <t>Աղյուսակ 2. Հայտով ներկայացված՝ 2021-2023թթ ընդհանուր ծախսերի համեմատությունը ՀՀ 2020թ. պետական բյուջեի և 2020-2022թթ. ՄԺԾԾ հետ</t>
  </si>
  <si>
    <t xml:space="preserve">1. Պետական մարմնի գծով 2020-2022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</si>
  <si>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</si>
  <si>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4. Տարբերությունը ՀՀ 2020թ. պետական բյուջեի համապատասխան ցուցանիշից (տող 3 - տող 2)</t>
  </si>
  <si>
    <t>5. Տարբերությունը 2020-2022 ՄԺԾԾ-ով հաստատված և 2023թ. համար սահմանված ֆինանսավորման կողմնորոշիչ  չափաքանակներից  (տող 3-տող 1)</t>
  </si>
  <si>
    <t>4639 Այլ ընթացիկ դրամաշնորհներ</t>
  </si>
  <si>
    <t>4221 Գործուղումների և շրջագայութոյւնների ծախսեր</t>
  </si>
  <si>
    <t>Հավելված 10</t>
  </si>
  <si>
    <t>2024թ.</t>
  </si>
  <si>
    <t>2020թ փաստացի (հազ. դրամ)</t>
  </si>
  <si>
    <t>2021թ բյուջե (հազ. դրամ</t>
  </si>
  <si>
    <t>2022թ բյուջե (հազ. դրամ)</t>
  </si>
  <si>
    <t>2024 թ բյուջե (հազ. դրամ)</t>
  </si>
  <si>
    <t>2020թ փաստ (հազ. դրամ)</t>
  </si>
  <si>
    <t>2021թ սպասվող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</si>
</sst>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1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i/>
      <sz val="10"/>
      <name val="Arial Armenian"/>
      <family val="2"/>
    </font>
    <font>
      <sz val="8"/>
      <name val="GHEA Grapalat"/>
      <family val="2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u/>
      <sz val="11"/>
      <color theme="1"/>
      <name val="GHEA Grapalat"/>
      <family val="3"/>
    </font>
    <font>
      <i/>
      <sz val="8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i/>
      <sz val="1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7" fillId="0" borderId="0" applyFill="0" applyBorder="0" applyProtection="0">
      <alignment horizontal="right" vertical="top"/>
    </xf>
  </cellStyleXfs>
  <cellXfs count="112">
    <xf numFmtId="0" fontId="0" fillId="0" borderId="0" xfId="0"/>
    <xf numFmtId="3" fontId="6" fillId="3" borderId="1" xfId="0" applyNumberFormat="1" applyFont="1" applyFill="1" applyBorder="1" applyAlignment="1">
      <alignment horizontal="justify" wrapText="1"/>
    </xf>
    <xf numFmtId="0" fontId="0" fillId="3" borderId="0" xfId="0" applyFill="1"/>
    <xf numFmtId="0" fontId="9" fillId="0" borderId="8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4" xfId="0" applyFont="1" applyFill="1" applyBorder="1" applyAlignment="1">
      <alignment vertical="top" wrapText="1"/>
    </xf>
    <xf numFmtId="0" fontId="8" fillId="2" borderId="12" xfId="0" applyFont="1" applyFill="1" applyBorder="1" applyAlignment="1">
      <alignment horizontal="center" vertical="top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3" borderId="4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vertical="top" wrapText="1"/>
    </xf>
    <xf numFmtId="0" fontId="8" fillId="4" borderId="21" xfId="0" applyFont="1" applyFill="1" applyBorder="1" applyAlignment="1">
      <alignment horizontal="center" vertical="top" wrapText="1"/>
    </xf>
    <xf numFmtId="0" fontId="8" fillId="4" borderId="22" xfId="0" applyFont="1" applyFill="1" applyBorder="1" applyAlignment="1">
      <alignment horizontal="center" vertical="top" textRotation="90" wrapText="1"/>
    </xf>
    <xf numFmtId="0" fontId="9" fillId="4" borderId="22" xfId="0" applyFont="1" applyFill="1" applyBorder="1" applyAlignment="1">
      <alignment horizontal="center" vertical="top" textRotation="90" wrapText="1"/>
    </xf>
    <xf numFmtId="0" fontId="9" fillId="4" borderId="23" xfId="0" applyFont="1" applyFill="1" applyBorder="1" applyAlignment="1">
      <alignment horizontal="center" vertical="top" textRotation="90" wrapText="1"/>
    </xf>
    <xf numFmtId="0" fontId="8" fillId="4" borderId="24" xfId="0" applyFont="1" applyFill="1" applyBorder="1" applyAlignment="1">
      <alignment horizontal="center" vertical="top" wrapText="1"/>
    </xf>
    <xf numFmtId="0" fontId="8" fillId="4" borderId="21" xfId="0" applyFont="1" applyFill="1" applyBorder="1" applyAlignment="1">
      <alignment horizontal="center" vertical="top" textRotation="90" wrapText="1"/>
    </xf>
    <xf numFmtId="0" fontId="8" fillId="0" borderId="37" xfId="0" applyFont="1" applyBorder="1" applyAlignment="1">
      <alignment vertical="top" wrapText="1"/>
    </xf>
    <xf numFmtId="165" fontId="10" fillId="3" borderId="38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vertical="top" wrapText="1"/>
    </xf>
    <xf numFmtId="0" fontId="8" fillId="3" borderId="19" xfId="0" applyFont="1" applyFill="1" applyBorder="1" applyAlignment="1">
      <alignment vertical="top" wrapText="1"/>
    </xf>
    <xf numFmtId="0" fontId="12" fillId="0" borderId="0" xfId="0" applyFont="1"/>
    <xf numFmtId="0" fontId="13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wrapText="1"/>
    </xf>
    <xf numFmtId="0" fontId="15" fillId="4" borderId="0" xfId="0" applyFont="1" applyFill="1"/>
    <xf numFmtId="0" fontId="15" fillId="0" borderId="1" xfId="0" applyFont="1" applyBorder="1"/>
    <xf numFmtId="3" fontId="17" fillId="3" borderId="1" xfId="0" applyNumberFormat="1" applyFont="1" applyFill="1" applyBorder="1" applyAlignment="1">
      <alignment horizontal="justify" wrapText="1"/>
    </xf>
    <xf numFmtId="0" fontId="8" fillId="0" borderId="0" xfId="0" applyFont="1"/>
    <xf numFmtId="0" fontId="8" fillId="4" borderId="0" xfId="0" applyFont="1" applyFill="1"/>
    <xf numFmtId="0" fontId="1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5" fillId="6" borderId="6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right" vertical="center" wrapText="1"/>
    </xf>
    <xf numFmtId="0" fontId="13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3" fontId="13" fillId="0" borderId="39" xfId="0" applyNumberFormat="1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3" borderId="41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41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9" fillId="4" borderId="43" xfId="0" applyFont="1" applyFill="1" applyBorder="1" applyAlignment="1">
      <alignment horizontal="center" vertical="top" textRotation="90" wrapText="1"/>
    </xf>
    <xf numFmtId="0" fontId="8" fillId="3" borderId="5" xfId="0" applyFont="1" applyFill="1" applyBorder="1" applyAlignment="1">
      <alignment vertical="top" wrapText="1"/>
    </xf>
    <xf numFmtId="0" fontId="8" fillId="3" borderId="16" xfId="0" applyFont="1" applyFill="1" applyBorder="1" applyAlignment="1">
      <alignment vertical="top" wrapText="1"/>
    </xf>
    <xf numFmtId="0" fontId="9" fillId="4" borderId="34" xfId="0" applyFont="1" applyFill="1" applyBorder="1" applyAlignment="1">
      <alignment horizontal="center" vertical="top" textRotation="90" wrapText="1"/>
    </xf>
    <xf numFmtId="0" fontId="9" fillId="4" borderId="24" xfId="0" applyFont="1" applyFill="1" applyBorder="1" applyAlignment="1">
      <alignment horizontal="center" vertical="top" textRotation="90" wrapText="1"/>
    </xf>
    <xf numFmtId="0" fontId="0" fillId="0" borderId="1" xfId="0" applyBorder="1"/>
    <xf numFmtId="0" fontId="0" fillId="4" borderId="1" xfId="0" applyFill="1" applyBorder="1"/>
    <xf numFmtId="0" fontId="8" fillId="5" borderId="21" xfId="0" applyFont="1" applyFill="1" applyBorder="1" applyAlignment="1">
      <alignment horizontal="center" vertical="top" textRotation="90" wrapText="1"/>
    </xf>
    <xf numFmtId="0" fontId="8" fillId="5" borderId="14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3" fontId="8" fillId="0" borderId="1" xfId="0" applyNumberFormat="1" applyFont="1" applyBorder="1"/>
    <xf numFmtId="0" fontId="8" fillId="2" borderId="18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164" fontId="20" fillId="3" borderId="1" xfId="0" applyNumberFormat="1" applyFont="1" applyFill="1" applyBorder="1" applyAlignment="1">
      <alignment horizontal="justify" wrapText="1"/>
    </xf>
    <xf numFmtId="166" fontId="4" fillId="0" borderId="39" xfId="0" applyNumberFormat="1" applyFont="1" applyBorder="1" applyAlignment="1">
      <alignment horizontal="right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textRotation="90" wrapText="1"/>
    </xf>
    <xf numFmtId="0" fontId="8" fillId="3" borderId="2" xfId="0" applyFont="1" applyFill="1" applyBorder="1" applyAlignment="1">
      <alignment horizontal="center" vertical="top" textRotation="90" wrapText="1"/>
    </xf>
    <xf numFmtId="0" fontId="9" fillId="3" borderId="26" xfId="0" applyFont="1" applyFill="1" applyBorder="1" applyAlignment="1">
      <alignment horizontal="center" vertical="top" textRotation="90" wrapText="1"/>
    </xf>
    <xf numFmtId="0" fontId="9" fillId="3" borderId="15" xfId="0" applyFont="1" applyFill="1" applyBorder="1" applyAlignment="1">
      <alignment horizontal="center" vertical="top" textRotation="90" wrapText="1"/>
    </xf>
    <xf numFmtId="0" fontId="9" fillId="0" borderId="17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top" textRotation="90" wrapText="1"/>
    </xf>
    <xf numFmtId="0" fontId="8" fillId="2" borderId="29" xfId="0" applyFont="1" applyFill="1" applyBorder="1" applyAlignment="1">
      <alignment horizontal="center" vertical="top" textRotation="90" wrapText="1"/>
    </xf>
    <xf numFmtId="0" fontId="9" fillId="3" borderId="18" xfId="0" applyFont="1" applyFill="1" applyBorder="1" applyAlignment="1">
      <alignment horizontal="center" vertical="top" textRotation="90" wrapText="1"/>
    </xf>
    <xf numFmtId="0" fontId="9" fillId="3" borderId="25" xfId="0" applyFont="1" applyFill="1" applyBorder="1" applyAlignment="1">
      <alignment horizontal="center" vertical="top" textRotation="90" wrapText="1"/>
    </xf>
    <xf numFmtId="0" fontId="8" fillId="2" borderId="18" xfId="0" applyFont="1" applyFill="1" applyBorder="1" applyAlignment="1">
      <alignment horizontal="center" vertical="top" textRotation="90" wrapText="1"/>
    </xf>
    <xf numFmtId="0" fontId="8" fillId="2" borderId="30" xfId="0" applyFont="1" applyFill="1" applyBorder="1" applyAlignment="1">
      <alignment horizontal="center" vertical="top" textRotation="90" wrapText="1"/>
    </xf>
    <xf numFmtId="0" fontId="8" fillId="2" borderId="42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8" fillId="2" borderId="40" xfId="0" applyFont="1" applyFill="1" applyBorder="1" applyAlignment="1">
      <alignment horizontal="center" vertical="top" wrapText="1"/>
    </xf>
    <xf numFmtId="0" fontId="8" fillId="3" borderId="27" xfId="0" applyFont="1" applyFill="1" applyBorder="1" applyAlignment="1">
      <alignment horizontal="center" vertical="top" textRotation="90" wrapText="1"/>
    </xf>
    <xf numFmtId="0" fontId="8" fillId="3" borderId="31" xfId="0" applyFont="1" applyFill="1" applyBorder="1" applyAlignment="1">
      <alignment horizontal="center" vertical="top" textRotation="90" wrapText="1"/>
    </xf>
    <xf numFmtId="0" fontId="9" fillId="3" borderId="28" xfId="0" applyFont="1" applyFill="1" applyBorder="1" applyAlignment="1">
      <alignment horizontal="center" vertical="top" textRotation="90" wrapText="1"/>
    </xf>
    <xf numFmtId="0" fontId="9" fillId="3" borderId="30" xfId="0" applyFont="1" applyFill="1" applyBorder="1" applyAlignment="1">
      <alignment horizontal="center" vertical="top" textRotation="90" wrapText="1"/>
    </xf>
    <xf numFmtId="0" fontId="8" fillId="5" borderId="18" xfId="0" applyFont="1" applyFill="1" applyBorder="1" applyAlignment="1">
      <alignment horizontal="center" vertical="top" textRotation="90" wrapText="1"/>
    </xf>
    <xf numFmtId="0" fontId="8" fillId="5" borderId="30" xfId="0" applyFont="1" applyFill="1" applyBorder="1" applyAlignment="1">
      <alignment horizontal="center" vertical="top" textRotation="90" wrapText="1"/>
    </xf>
    <xf numFmtId="0" fontId="8" fillId="5" borderId="20" xfId="0" applyFont="1" applyFill="1" applyBorder="1" applyAlignment="1">
      <alignment horizontal="center" vertical="top" textRotation="90" wrapText="1"/>
    </xf>
    <xf numFmtId="0" fontId="8" fillId="5" borderId="32" xfId="0" applyFont="1" applyFill="1" applyBorder="1" applyAlignment="1">
      <alignment horizontal="center" vertical="top" textRotation="90" wrapText="1"/>
    </xf>
    <xf numFmtId="0" fontId="8" fillId="3" borderId="44" xfId="0" applyFont="1" applyFill="1" applyBorder="1" applyAlignment="1">
      <alignment horizontal="center" vertical="top" textRotation="90" wrapText="1"/>
    </xf>
    <xf numFmtId="0" fontId="8" fillId="3" borderId="42" xfId="0" applyFont="1" applyFill="1" applyBorder="1" applyAlignment="1">
      <alignment horizontal="center" vertical="top" wrapText="1"/>
    </xf>
    <xf numFmtId="0" fontId="8" fillId="3" borderId="34" xfId="0" applyFont="1" applyFill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textRotation="90" wrapText="1"/>
    </xf>
    <xf numFmtId="0" fontId="8" fillId="3" borderId="33" xfId="0" applyFont="1" applyFill="1" applyBorder="1" applyAlignment="1">
      <alignment horizontal="center" vertical="top" wrapText="1"/>
    </xf>
    <xf numFmtId="0" fontId="8" fillId="3" borderId="41" xfId="0" applyFont="1" applyFill="1" applyBorder="1" applyAlignment="1">
      <alignment horizontal="center" vertical="top" wrapText="1"/>
    </xf>
    <xf numFmtId="0" fontId="8" fillId="3" borderId="35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16" fillId="2" borderId="1" xfId="4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SN_24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3_1.2.3.4%20SOCAJ_2021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"/>
      <sheetName val="Հավելված 3 Մաս 4"/>
      <sheetName val="Աղյուսակ Ա. (կատարողի բացվածք)"/>
      <sheetName val="Հավելված 3 Մաս 1"/>
    </sheetNames>
    <sheetDataSet>
      <sheetData sheetId="0">
        <row r="20">
          <cell r="F20">
            <v>372271.44800000003</v>
          </cell>
        </row>
        <row r="42">
          <cell r="J42">
            <v>4807.3999999999996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 xml:space="preserve"> 11001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workbookViewId="0">
      <selection activeCell="H8" sqref="H8"/>
    </sheetView>
  </sheetViews>
  <sheetFormatPr defaultRowHeight="15" x14ac:dyDescent="0.25"/>
  <cols>
    <col min="1" max="1" width="4" customWidth="1"/>
    <col min="2" max="2" width="6.28515625" customWidth="1"/>
    <col min="3" max="3" width="24" customWidth="1"/>
    <col min="4" max="4" width="9.7109375" customWidth="1"/>
    <col min="5" max="5" width="7.85546875" style="2" customWidth="1"/>
    <col min="6" max="6" width="9.7109375" style="2" customWidth="1"/>
    <col min="7" max="7" width="7.85546875" style="2" customWidth="1"/>
    <col min="8" max="8" width="10.85546875" style="2" customWidth="1"/>
    <col min="9" max="9" width="7.85546875" style="2" customWidth="1"/>
    <col min="10" max="10" width="13.28515625" customWidth="1"/>
    <col min="11" max="12" width="10.28515625" style="2" customWidth="1"/>
    <col min="13" max="13" width="7.85546875" customWidth="1"/>
    <col min="14" max="14" width="9.5703125" customWidth="1"/>
    <col min="15" max="16" width="7.85546875" customWidth="1"/>
    <col min="17" max="17" width="12.42578125" customWidth="1"/>
    <col min="18" max="18" width="7.85546875" customWidth="1"/>
    <col min="19" max="19" width="13.7109375" customWidth="1"/>
    <col min="20" max="22" width="10.7109375" customWidth="1"/>
    <col min="23" max="23" width="7.85546875" customWidth="1"/>
    <col min="24" max="24" width="10.7109375" style="2" customWidth="1"/>
    <col min="25" max="26" width="7.85546875" style="2" customWidth="1"/>
    <col min="27" max="27" width="12.28515625" style="2" customWidth="1"/>
    <col min="28" max="28" width="7.85546875" style="2" customWidth="1"/>
    <col min="29" max="29" width="11.42578125" style="2" customWidth="1"/>
    <col min="30" max="32" width="8.42578125" style="2" customWidth="1"/>
    <col min="33" max="33" width="7.85546875" style="2" customWidth="1"/>
    <col min="34" max="34" width="9.85546875" style="2" customWidth="1"/>
    <col min="35" max="36" width="7.85546875" style="2" customWidth="1"/>
    <col min="37" max="37" width="12.42578125" style="2" customWidth="1"/>
    <col min="38" max="38" width="7.85546875" style="2" customWidth="1"/>
    <col min="39" max="39" width="12.5703125" style="2" customWidth="1"/>
    <col min="40" max="42" width="9.28515625" style="2" customWidth="1"/>
    <col min="43" max="43" width="7.85546875" style="2" customWidth="1"/>
    <col min="44" max="44" width="10.5703125" style="2" customWidth="1"/>
    <col min="45" max="46" width="7.85546875" style="2" customWidth="1"/>
    <col min="47" max="47" width="13.140625" style="2" customWidth="1"/>
    <col min="48" max="48" width="7.85546875" style="2" customWidth="1"/>
    <col min="49" max="49" width="11.28515625" style="2" customWidth="1"/>
    <col min="50" max="50" width="10.5703125" style="2" customWidth="1"/>
    <col min="51" max="51" width="8.85546875" customWidth="1"/>
  </cols>
  <sheetData>
    <row r="1" spans="1:51" ht="17.25" x14ac:dyDescent="0.3">
      <c r="A1" s="24" t="s">
        <v>12</v>
      </c>
    </row>
    <row r="2" spans="1:51" ht="15.75" thickBot="1" x14ac:dyDescent="0.3"/>
    <row r="3" spans="1:51" ht="15.75" customHeight="1" thickBot="1" x14ac:dyDescent="0.3">
      <c r="A3" s="76" t="s">
        <v>1</v>
      </c>
      <c r="B3" s="77"/>
      <c r="C3" s="76" t="s">
        <v>2</v>
      </c>
      <c r="D3" s="87" t="s">
        <v>39</v>
      </c>
      <c r="E3" s="88"/>
      <c r="F3" s="88"/>
      <c r="G3" s="88"/>
      <c r="H3" s="88"/>
      <c r="I3" s="88"/>
      <c r="J3" s="88"/>
      <c r="K3" s="89"/>
      <c r="L3" s="50"/>
      <c r="M3" s="87" t="s">
        <v>40</v>
      </c>
      <c r="N3" s="88"/>
      <c r="O3" s="88"/>
      <c r="P3" s="88"/>
      <c r="Q3" s="88"/>
      <c r="R3" s="88"/>
      <c r="S3" s="88"/>
      <c r="T3" s="89"/>
      <c r="U3" s="50"/>
      <c r="V3" s="53"/>
      <c r="W3" s="99" t="s">
        <v>41</v>
      </c>
      <c r="X3" s="100"/>
      <c r="Y3" s="100"/>
      <c r="Z3" s="100"/>
      <c r="AA3" s="100"/>
      <c r="AB3" s="100"/>
      <c r="AC3" s="100"/>
      <c r="AD3" s="100"/>
      <c r="AE3" s="100"/>
      <c r="AF3" s="101"/>
      <c r="AG3" s="104" t="s">
        <v>28</v>
      </c>
      <c r="AH3" s="105"/>
      <c r="AI3" s="105"/>
      <c r="AJ3" s="105"/>
      <c r="AK3" s="105"/>
      <c r="AL3" s="105"/>
      <c r="AM3" s="105"/>
      <c r="AN3" s="106"/>
      <c r="AO3" s="49"/>
      <c r="AP3" s="52"/>
      <c r="AQ3" s="102" t="s">
        <v>42</v>
      </c>
      <c r="AR3" s="102"/>
      <c r="AS3" s="102"/>
      <c r="AT3" s="102"/>
      <c r="AU3" s="102"/>
      <c r="AV3" s="102"/>
      <c r="AW3" s="102"/>
      <c r="AX3" s="102"/>
      <c r="AY3" s="102"/>
    </row>
    <row r="4" spans="1:51" ht="59.25" customHeight="1" x14ac:dyDescent="0.25">
      <c r="A4" s="78"/>
      <c r="B4" s="79"/>
      <c r="C4" s="78"/>
      <c r="D4" s="81" t="s">
        <v>4</v>
      </c>
      <c r="E4" s="70" t="s">
        <v>9</v>
      </c>
      <c r="F4" s="72" t="s">
        <v>8</v>
      </c>
      <c r="G4" s="70" t="s">
        <v>10</v>
      </c>
      <c r="H4" s="72" t="s">
        <v>11</v>
      </c>
      <c r="I4" s="70" t="s">
        <v>9</v>
      </c>
      <c r="J4" s="72" t="s">
        <v>8</v>
      </c>
      <c r="K4" s="72" t="s">
        <v>7</v>
      </c>
      <c r="L4" s="83" t="s">
        <v>35</v>
      </c>
      <c r="M4" s="94" t="s">
        <v>4</v>
      </c>
      <c r="N4" s="90" t="s">
        <v>9</v>
      </c>
      <c r="O4" s="92" t="s">
        <v>8</v>
      </c>
      <c r="P4" s="90" t="s">
        <v>10</v>
      </c>
      <c r="Q4" s="92" t="s">
        <v>11</v>
      </c>
      <c r="R4" s="90" t="s">
        <v>9</v>
      </c>
      <c r="S4" s="92" t="s">
        <v>8</v>
      </c>
      <c r="T4" s="92" t="s">
        <v>7</v>
      </c>
      <c r="U4" s="83" t="s">
        <v>35</v>
      </c>
      <c r="V4" s="70" t="s">
        <v>36</v>
      </c>
      <c r="W4" s="85" t="s">
        <v>4</v>
      </c>
      <c r="X4" s="90" t="s">
        <v>9</v>
      </c>
      <c r="Y4" s="92" t="s">
        <v>8</v>
      </c>
      <c r="Z4" s="90" t="s">
        <v>10</v>
      </c>
      <c r="AA4" s="92" t="s">
        <v>11</v>
      </c>
      <c r="AB4" s="90" t="s">
        <v>9</v>
      </c>
      <c r="AC4" s="92" t="s">
        <v>8</v>
      </c>
      <c r="AD4" s="92" t="s">
        <v>7</v>
      </c>
      <c r="AE4" s="83" t="s">
        <v>35</v>
      </c>
      <c r="AF4" s="70" t="s">
        <v>36</v>
      </c>
      <c r="AG4" s="96" t="s">
        <v>4</v>
      </c>
      <c r="AH4" s="90" t="s">
        <v>9</v>
      </c>
      <c r="AI4" s="92" t="s">
        <v>8</v>
      </c>
      <c r="AJ4" s="90" t="s">
        <v>10</v>
      </c>
      <c r="AK4" s="92" t="s">
        <v>11</v>
      </c>
      <c r="AL4" s="90" t="s">
        <v>9</v>
      </c>
      <c r="AM4" s="92" t="s">
        <v>8</v>
      </c>
      <c r="AN4" s="92" t="s">
        <v>7</v>
      </c>
      <c r="AO4" s="83" t="s">
        <v>35</v>
      </c>
      <c r="AP4" s="70" t="s">
        <v>36</v>
      </c>
      <c r="AQ4" s="95" t="s">
        <v>4</v>
      </c>
      <c r="AR4" s="98" t="s">
        <v>9</v>
      </c>
      <c r="AS4" s="93" t="s">
        <v>8</v>
      </c>
      <c r="AT4" s="98" t="s">
        <v>10</v>
      </c>
      <c r="AU4" s="93" t="s">
        <v>11</v>
      </c>
      <c r="AV4" s="98" t="s">
        <v>9</v>
      </c>
      <c r="AW4" s="93" t="s">
        <v>8</v>
      </c>
      <c r="AX4" s="93" t="s">
        <v>7</v>
      </c>
      <c r="AY4" s="103" t="s">
        <v>36</v>
      </c>
    </row>
    <row r="5" spans="1:51" ht="93.75" customHeight="1" thickBot="1" x14ac:dyDescent="0.3">
      <c r="A5" s="80"/>
      <c r="B5" s="79"/>
      <c r="C5" s="78"/>
      <c r="D5" s="82"/>
      <c r="E5" s="71"/>
      <c r="F5" s="73"/>
      <c r="G5" s="71"/>
      <c r="H5" s="73"/>
      <c r="I5" s="71"/>
      <c r="J5" s="73"/>
      <c r="K5" s="73"/>
      <c r="L5" s="84"/>
      <c r="M5" s="95"/>
      <c r="N5" s="91"/>
      <c r="O5" s="93"/>
      <c r="P5" s="91"/>
      <c r="Q5" s="93"/>
      <c r="R5" s="91"/>
      <c r="S5" s="93"/>
      <c r="T5" s="93"/>
      <c r="U5" s="84"/>
      <c r="V5" s="71"/>
      <c r="W5" s="86"/>
      <c r="X5" s="91"/>
      <c r="Y5" s="93"/>
      <c r="Z5" s="91"/>
      <c r="AA5" s="93"/>
      <c r="AB5" s="91"/>
      <c r="AC5" s="93"/>
      <c r="AD5" s="93"/>
      <c r="AE5" s="84"/>
      <c r="AF5" s="71"/>
      <c r="AG5" s="97"/>
      <c r="AH5" s="91"/>
      <c r="AI5" s="93"/>
      <c r="AJ5" s="91"/>
      <c r="AK5" s="93"/>
      <c r="AL5" s="91"/>
      <c r="AM5" s="93"/>
      <c r="AN5" s="93"/>
      <c r="AO5" s="84"/>
      <c r="AP5" s="71"/>
      <c r="AQ5" s="95"/>
      <c r="AR5" s="91"/>
      <c r="AS5" s="93"/>
      <c r="AT5" s="91"/>
      <c r="AU5" s="93"/>
      <c r="AV5" s="91"/>
      <c r="AW5" s="93"/>
      <c r="AX5" s="93"/>
      <c r="AY5" s="71"/>
    </row>
    <row r="6" spans="1:51" ht="24.75" customHeight="1" thickBot="1" x14ac:dyDescent="0.3">
      <c r="A6" s="7"/>
      <c r="B6" s="14"/>
      <c r="C6" s="18"/>
      <c r="D6" s="19"/>
      <c r="E6" s="15"/>
      <c r="F6" s="16"/>
      <c r="G6" s="15"/>
      <c r="H6" s="16"/>
      <c r="I6" s="15"/>
      <c r="J6" s="16"/>
      <c r="K6" s="17"/>
      <c r="L6" s="57"/>
      <c r="M6" s="61"/>
      <c r="N6" s="15"/>
      <c r="O6" s="16"/>
      <c r="P6" s="15"/>
      <c r="Q6" s="16"/>
      <c r="R6" s="15"/>
      <c r="S6" s="16"/>
      <c r="T6" s="17"/>
      <c r="U6" s="54"/>
      <c r="V6" s="54"/>
      <c r="W6" s="19"/>
      <c r="X6" s="15"/>
      <c r="Y6" s="16"/>
      <c r="Z6" s="15"/>
      <c r="AA6" s="16"/>
      <c r="AB6" s="15"/>
      <c r="AC6" s="16"/>
      <c r="AD6" s="17"/>
      <c r="AE6" s="54"/>
      <c r="AF6" s="57"/>
      <c r="AG6" s="19"/>
      <c r="AH6" s="15"/>
      <c r="AI6" s="16"/>
      <c r="AJ6" s="15"/>
      <c r="AK6" s="16"/>
      <c r="AL6" s="15"/>
      <c r="AM6" s="16"/>
      <c r="AN6" s="17"/>
      <c r="AO6" s="54"/>
      <c r="AP6" s="54"/>
      <c r="AQ6" s="19"/>
      <c r="AR6" s="15"/>
      <c r="AS6" s="16"/>
      <c r="AT6" s="15"/>
      <c r="AU6" s="16"/>
      <c r="AV6" s="15"/>
      <c r="AW6" s="16"/>
      <c r="AX6" s="58"/>
      <c r="AY6" s="60"/>
    </row>
    <row r="7" spans="1:51" ht="28.5" customHeight="1" thickBot="1" x14ac:dyDescent="0.3">
      <c r="A7" s="74">
        <v>1011</v>
      </c>
      <c r="B7" s="75"/>
      <c r="C7" s="4" t="s">
        <v>5</v>
      </c>
      <c r="D7" s="20"/>
      <c r="E7" s="13"/>
      <c r="F7" s="13"/>
      <c r="G7" s="13"/>
      <c r="H7" s="13"/>
      <c r="I7" s="13"/>
      <c r="J7" s="13"/>
      <c r="K7" s="55"/>
      <c r="L7" s="51"/>
      <c r="M7" s="62"/>
      <c r="N7" s="6"/>
      <c r="O7" s="6"/>
      <c r="P7" s="6"/>
      <c r="Q7" s="6"/>
      <c r="R7" s="6"/>
      <c r="S7" s="6"/>
      <c r="T7" s="6"/>
      <c r="U7" s="6"/>
      <c r="V7" s="6"/>
      <c r="W7" s="22"/>
      <c r="X7" s="6"/>
      <c r="Y7" s="6"/>
      <c r="Z7" s="6"/>
      <c r="AA7" s="6"/>
      <c r="AB7" s="6"/>
      <c r="AC7" s="6"/>
      <c r="AD7" s="6"/>
      <c r="AE7" s="56"/>
      <c r="AF7" s="63"/>
      <c r="AG7" s="5"/>
      <c r="AH7" s="6"/>
      <c r="AI7" s="6"/>
      <c r="AJ7" s="6"/>
      <c r="AK7" s="6"/>
      <c r="AL7" s="6"/>
      <c r="AM7" s="6"/>
      <c r="AN7" s="6"/>
      <c r="AO7" s="6"/>
      <c r="AP7" s="6"/>
      <c r="AQ7" s="23"/>
      <c r="AR7" s="6"/>
      <c r="AS7" s="6"/>
      <c r="AT7" s="6"/>
      <c r="AU7" s="6"/>
      <c r="AV7" s="6"/>
      <c r="AW7" s="6"/>
      <c r="AX7" s="56"/>
      <c r="AY7" s="59"/>
    </row>
    <row r="8" spans="1:51" ht="67.5" customHeight="1" thickBot="1" x14ac:dyDescent="0.3">
      <c r="A8" s="3"/>
      <c r="B8" s="10" t="s">
        <v>6</v>
      </c>
      <c r="C8" s="11" t="s">
        <v>0</v>
      </c>
      <c r="D8" s="21"/>
      <c r="E8" s="9"/>
      <c r="F8" s="9"/>
      <c r="G8" s="67">
        <v>5168.2</v>
      </c>
      <c r="H8" s="8"/>
      <c r="I8" s="8"/>
      <c r="J8" s="8"/>
      <c r="K8" s="9"/>
      <c r="L8" s="8"/>
      <c r="M8" s="62"/>
      <c r="N8" s="6"/>
      <c r="O8" s="6"/>
      <c r="P8" s="1">
        <v>4807.3999999999996</v>
      </c>
      <c r="Q8" s="6"/>
      <c r="R8" s="6"/>
      <c r="S8" s="6"/>
      <c r="T8" s="6"/>
      <c r="U8" s="6"/>
      <c r="V8" s="6"/>
      <c r="W8" s="22"/>
      <c r="X8" s="6"/>
      <c r="Y8" s="6"/>
      <c r="Z8" s="1">
        <v>4807.3999999999996</v>
      </c>
      <c r="AA8" s="6"/>
      <c r="AB8" s="6"/>
      <c r="AC8" s="6"/>
      <c r="AD8" s="6"/>
      <c r="AE8" s="56"/>
      <c r="AF8" s="63"/>
      <c r="AG8" s="5"/>
      <c r="AH8" s="6"/>
      <c r="AI8" s="6"/>
      <c r="AJ8" s="1">
        <v>4807.3999999999996</v>
      </c>
      <c r="AK8" s="6"/>
      <c r="AL8" s="6"/>
      <c r="AM8" s="6"/>
      <c r="AN8" s="6"/>
      <c r="AO8" s="6"/>
      <c r="AP8" s="6"/>
      <c r="AQ8" s="23"/>
      <c r="AR8" s="6"/>
      <c r="AS8" s="6"/>
      <c r="AT8" s="1">
        <v>4807.3999999999996</v>
      </c>
      <c r="AU8" s="6"/>
      <c r="AV8" s="6"/>
      <c r="AW8" s="6"/>
      <c r="AX8" s="56"/>
      <c r="AY8" s="59"/>
    </row>
  </sheetData>
  <mergeCells count="56">
    <mergeCell ref="AV4:AV5"/>
    <mergeCell ref="AF4:AF5"/>
    <mergeCell ref="W3:AF3"/>
    <mergeCell ref="AP4:AP5"/>
    <mergeCell ref="X4:X5"/>
    <mergeCell ref="Y4:Y5"/>
    <mergeCell ref="Z4:Z5"/>
    <mergeCell ref="AA4:AA5"/>
    <mergeCell ref="AQ3:AY3"/>
    <mergeCell ref="AY4:AY5"/>
    <mergeCell ref="AG3:AN3"/>
    <mergeCell ref="AB4:AB5"/>
    <mergeCell ref="AC4:AC5"/>
    <mergeCell ref="AQ4:AQ5"/>
    <mergeCell ref="AX4:AX5"/>
    <mergeCell ref="AW4:AW5"/>
    <mergeCell ref="AS4:AS5"/>
    <mergeCell ref="AT4:AT5"/>
    <mergeCell ref="AU4:AU5"/>
    <mergeCell ref="AR4:AR5"/>
    <mergeCell ref="AE4:AE5"/>
    <mergeCell ref="AO4:AO5"/>
    <mergeCell ref="AK4:AK5"/>
    <mergeCell ref="AM4:AM5"/>
    <mergeCell ref="AN4:AN5"/>
    <mergeCell ref="AL4:AL5"/>
    <mergeCell ref="AD4:AD5"/>
    <mergeCell ref="AG4:AG5"/>
    <mergeCell ref="AH4:AH5"/>
    <mergeCell ref="AI4:AI5"/>
    <mergeCell ref="AJ4:AJ5"/>
    <mergeCell ref="L4:L5"/>
    <mergeCell ref="W4:W5"/>
    <mergeCell ref="V4:V5"/>
    <mergeCell ref="D3:K3"/>
    <mergeCell ref="M3:T3"/>
    <mergeCell ref="N4:N5"/>
    <mergeCell ref="O4:O5"/>
    <mergeCell ref="P4:P5"/>
    <mergeCell ref="Q4:Q5"/>
    <mergeCell ref="S4:S5"/>
    <mergeCell ref="T4:T5"/>
    <mergeCell ref="M4:M5"/>
    <mergeCell ref="R4:R5"/>
    <mergeCell ref="K4:K5"/>
    <mergeCell ref="U4:U5"/>
    <mergeCell ref="I4:I5"/>
    <mergeCell ref="A3:B5"/>
    <mergeCell ref="C3:C5"/>
    <mergeCell ref="D4:D5"/>
    <mergeCell ref="H4:H5"/>
    <mergeCell ref="G4:G5"/>
    <mergeCell ref="J4:J5"/>
    <mergeCell ref="F4:F5"/>
    <mergeCell ref="E4:E5"/>
    <mergeCell ref="A7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G7" sqref="G7:K7"/>
    </sheetView>
  </sheetViews>
  <sheetFormatPr defaultColWidth="11.140625" defaultRowHeight="16.5" x14ac:dyDescent="0.3"/>
  <cols>
    <col min="1" max="1" width="5.5703125" style="30" customWidth="1"/>
    <col min="2" max="2" width="9.5703125" style="30" customWidth="1"/>
    <col min="3" max="3" width="21.5703125" style="30" customWidth="1"/>
    <col min="4" max="6" width="11.140625" style="30"/>
    <col min="7" max="7" width="11.5703125" style="35" customWidth="1"/>
    <col min="8" max="11" width="11.140625" style="35"/>
    <col min="12" max="16384" width="11.140625" style="30"/>
  </cols>
  <sheetData>
    <row r="1" spans="1:12" ht="17.25" x14ac:dyDescent="0.3">
      <c r="A1" s="25" t="s">
        <v>13</v>
      </c>
    </row>
    <row r="3" spans="1:12" ht="17.25" thickBot="1" x14ac:dyDescent="0.35"/>
    <row r="4" spans="1:12" ht="35.25" customHeight="1" x14ac:dyDescent="0.3">
      <c r="A4" s="76" t="s">
        <v>1</v>
      </c>
      <c r="B4" s="77"/>
      <c r="C4" s="76" t="s">
        <v>2</v>
      </c>
      <c r="D4" s="109" t="s">
        <v>14</v>
      </c>
      <c r="E4" s="109"/>
      <c r="F4" s="109"/>
      <c r="G4" s="47" t="s">
        <v>43</v>
      </c>
      <c r="H4" s="47" t="s">
        <v>44</v>
      </c>
      <c r="I4" s="65" t="s">
        <v>3</v>
      </c>
      <c r="J4" s="107" t="s">
        <v>28</v>
      </c>
      <c r="K4" s="107" t="s">
        <v>42</v>
      </c>
      <c r="L4" s="31"/>
    </row>
    <row r="5" spans="1:12" ht="22.5" customHeight="1" thickBot="1" x14ac:dyDescent="0.35">
      <c r="A5" s="78"/>
      <c r="B5" s="79"/>
      <c r="C5" s="78"/>
      <c r="D5" s="26" t="s">
        <v>15</v>
      </c>
      <c r="E5" s="26" t="s">
        <v>16</v>
      </c>
      <c r="F5" s="26" t="s">
        <v>17</v>
      </c>
      <c r="G5" s="48"/>
      <c r="H5" s="48"/>
      <c r="I5" s="66"/>
      <c r="J5" s="108"/>
      <c r="K5" s="108"/>
      <c r="L5" s="31"/>
    </row>
    <row r="6" spans="1:12" ht="17.25" thickBot="1" x14ac:dyDescent="0.35">
      <c r="A6" s="7"/>
      <c r="B6" s="14"/>
      <c r="C6" s="18"/>
      <c r="D6" s="32"/>
      <c r="E6" s="32"/>
      <c r="F6" s="32"/>
      <c r="G6" s="36"/>
      <c r="H6" s="36"/>
      <c r="I6" s="36"/>
      <c r="J6" s="36"/>
      <c r="K6" s="36"/>
    </row>
    <row r="7" spans="1:12" ht="26.25" customHeight="1" x14ac:dyDescent="0.3">
      <c r="A7" s="110">
        <v>1011</v>
      </c>
      <c r="B7" s="111"/>
      <c r="C7" s="27" t="s">
        <v>5</v>
      </c>
      <c r="D7" s="33"/>
      <c r="E7" s="33"/>
      <c r="F7" s="33"/>
      <c r="G7" s="64">
        <f>G8</f>
        <v>5168.2</v>
      </c>
      <c r="H7" s="64">
        <f t="shared" ref="H7:K7" si="0">H8</f>
        <v>4807.3999999999996</v>
      </c>
      <c r="I7" s="64">
        <f t="shared" si="0"/>
        <v>4807.3999999999996</v>
      </c>
      <c r="J7" s="64">
        <f t="shared" si="0"/>
        <v>4807.3999999999996</v>
      </c>
      <c r="K7" s="64">
        <f t="shared" si="0"/>
        <v>4807.3999999999996</v>
      </c>
    </row>
    <row r="8" spans="1:12" ht="79.5" customHeight="1" x14ac:dyDescent="0.3">
      <c r="A8" s="28"/>
      <c r="B8" s="10" t="s">
        <v>6</v>
      </c>
      <c r="C8" s="12" t="s">
        <v>0</v>
      </c>
      <c r="D8" s="29">
        <v>10</v>
      </c>
      <c r="E8" s="29" t="s">
        <v>18</v>
      </c>
      <c r="F8" s="29" t="s">
        <v>19</v>
      </c>
      <c r="G8" s="67">
        <v>5168.2</v>
      </c>
      <c r="H8" s="34">
        <f>havelvac_4!P8</f>
        <v>4807.3999999999996</v>
      </c>
      <c r="I8" s="34">
        <f>'[1]Հավելված 3 Մաս 2'!$J$42</f>
        <v>4807.3999999999996</v>
      </c>
      <c r="J8" s="34">
        <f t="shared" ref="J8:K8" si="1">I8</f>
        <v>4807.3999999999996</v>
      </c>
      <c r="K8" s="34">
        <f t="shared" si="1"/>
        <v>4807.3999999999996</v>
      </c>
    </row>
  </sheetData>
  <mergeCells count="6">
    <mergeCell ref="A7:B7"/>
    <mergeCell ref="J4:J5"/>
    <mergeCell ref="K4:K5"/>
    <mergeCell ref="D4:F4"/>
    <mergeCell ref="A4:B5"/>
    <mergeCell ref="C4:C5"/>
  </mergeCells>
  <pageMargins left="0.2" right="0.19" top="0.3" bottom="0.51" header="0.2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topLeftCell="A13" workbookViewId="0">
      <selection activeCell="C10" sqref="C10:E10"/>
    </sheetView>
  </sheetViews>
  <sheetFormatPr defaultRowHeight="15" x14ac:dyDescent="0.25"/>
  <cols>
    <col min="1" max="1" width="43.85546875" customWidth="1"/>
    <col min="2" max="2" width="17.85546875" customWidth="1"/>
    <col min="3" max="3" width="17" customWidth="1"/>
    <col min="4" max="4" width="15.5703125" customWidth="1"/>
    <col min="5" max="5" width="21.7109375" customWidth="1"/>
  </cols>
  <sheetData>
    <row r="2" spans="1:5" x14ac:dyDescent="0.25">
      <c r="A2" s="37" t="s">
        <v>37</v>
      </c>
    </row>
    <row r="4" spans="1:5" x14ac:dyDescent="0.25">
      <c r="A4" s="37" t="s">
        <v>30</v>
      </c>
    </row>
    <row r="6" spans="1:5" ht="15.75" thickBot="1" x14ac:dyDescent="0.3">
      <c r="E6" s="38" t="s">
        <v>20</v>
      </c>
    </row>
    <row r="7" spans="1:5" ht="17.25" thickBot="1" x14ac:dyDescent="0.3">
      <c r="A7" s="39"/>
      <c r="B7" s="40" t="s">
        <v>21</v>
      </c>
      <c r="C7" s="40" t="s">
        <v>22</v>
      </c>
      <c r="D7" s="40" t="s">
        <v>29</v>
      </c>
      <c r="E7" s="40" t="s">
        <v>38</v>
      </c>
    </row>
    <row r="8" spans="1:5" ht="60" customHeight="1" thickBot="1" x14ac:dyDescent="0.3">
      <c r="A8" s="41" t="s">
        <v>31</v>
      </c>
      <c r="B8" s="42" t="s">
        <v>23</v>
      </c>
      <c r="C8" s="69">
        <f>C10</f>
        <v>4807.3999999999996</v>
      </c>
      <c r="D8" s="69">
        <f>D10</f>
        <v>4807.3999999999996</v>
      </c>
      <c r="E8" s="69">
        <f>E10</f>
        <v>4807.3999999999996</v>
      </c>
    </row>
    <row r="9" spans="1:5" ht="55.5" customHeight="1" thickBot="1" x14ac:dyDescent="0.3">
      <c r="A9" s="41" t="s">
        <v>32</v>
      </c>
      <c r="B9" s="68">
        <f>havelvac_5!H8</f>
        <v>4807.3999999999996</v>
      </c>
      <c r="C9" s="42" t="s">
        <v>23</v>
      </c>
      <c r="D9" s="42" t="s">
        <v>23</v>
      </c>
      <c r="E9" s="42" t="s">
        <v>23</v>
      </c>
    </row>
    <row r="10" spans="1:5" ht="51" customHeight="1" thickBot="1" x14ac:dyDescent="0.3">
      <c r="A10" s="41" t="s">
        <v>24</v>
      </c>
      <c r="B10" s="42" t="s">
        <v>23</v>
      </c>
      <c r="C10" s="46">
        <f>havelvac_5!I8</f>
        <v>4807.3999999999996</v>
      </c>
      <c r="D10" s="46">
        <f>havelvac_5!J8</f>
        <v>4807.3999999999996</v>
      </c>
      <c r="E10" s="46">
        <f>havelvac_5!K8</f>
        <v>4807.3999999999996</v>
      </c>
    </row>
    <row r="11" spans="1:5" ht="69" customHeight="1" thickBot="1" x14ac:dyDescent="0.3">
      <c r="A11" s="41" t="s">
        <v>25</v>
      </c>
      <c r="B11" s="42" t="s">
        <v>23</v>
      </c>
      <c r="C11" s="43"/>
      <c r="D11" s="43">
        <f>'[2]havelvac10 axyusak1'!G9</f>
        <v>0</v>
      </c>
      <c r="E11" s="43">
        <f>'[2]havelvac10 axyusak1'!H9</f>
        <v>0</v>
      </c>
    </row>
    <row r="12" spans="1:5" ht="34.5" customHeight="1" thickBot="1" x14ac:dyDescent="0.3">
      <c r="A12" s="41" t="s">
        <v>26</v>
      </c>
      <c r="B12" s="42" t="s">
        <v>23</v>
      </c>
      <c r="C12" s="44">
        <f>'[2]havelvac10 axyusak1'!I9*-1</f>
        <v>0</v>
      </c>
      <c r="D12" s="44">
        <f>'[2]havelvac10 axyusak1'!J9*-1</f>
        <v>0</v>
      </c>
      <c r="E12" s="44">
        <f>'[2]havelvac10 axyusak1'!K9*-1</f>
        <v>0</v>
      </c>
    </row>
    <row r="13" spans="1:5" ht="41.25" customHeight="1" thickBot="1" x14ac:dyDescent="0.3">
      <c r="A13" s="41" t="s">
        <v>27</v>
      </c>
      <c r="B13" s="42" t="s">
        <v>23</v>
      </c>
      <c r="C13" s="44">
        <f>'[2]havelvac10 axyusak1'!L9</f>
        <v>0</v>
      </c>
      <c r="D13" s="44">
        <f>'[2]havelvac10 axyusak1'!M9</f>
        <v>0</v>
      </c>
      <c r="E13" s="44">
        <f>'[2]havelvac10 axyusak1'!N9</f>
        <v>0</v>
      </c>
    </row>
    <row r="14" spans="1:5" ht="45.75" customHeight="1" thickBot="1" x14ac:dyDescent="0.3">
      <c r="A14" s="41" t="s">
        <v>33</v>
      </c>
      <c r="B14" s="42" t="s">
        <v>23</v>
      </c>
      <c r="C14" s="46">
        <f>C10-B9</f>
        <v>0</v>
      </c>
      <c r="D14" s="46">
        <f>D10-B9</f>
        <v>0</v>
      </c>
      <c r="E14" s="46">
        <f>E10-B9</f>
        <v>0</v>
      </c>
    </row>
    <row r="15" spans="1:5" ht="68.25" customHeight="1" thickBot="1" x14ac:dyDescent="0.3">
      <c r="A15" s="41" t="s">
        <v>34</v>
      </c>
      <c r="B15" s="42" t="s">
        <v>23</v>
      </c>
      <c r="C15" s="45">
        <f>C10-C8</f>
        <v>0</v>
      </c>
      <c r="D15" s="45">
        <f t="shared" ref="D15" si="0">D10-D8</f>
        <v>0</v>
      </c>
      <c r="E15" s="45">
        <f>E10-E8</f>
        <v>0</v>
      </c>
    </row>
  </sheetData>
  <pageMargins left="0.2" right="0.19" top="0.28999999999999998" bottom="0.34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havelvac_4</vt:lpstr>
      <vt:lpstr>havelvac_5</vt:lpstr>
      <vt:lpstr>havelvac 11</vt:lpstr>
      <vt:lpstr>havelvac_4!_Toc501014756</vt:lpstr>
      <vt:lpstr>havelvac_5!_Toc501014757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2019-04-23T05:09:49Z</cp:lastPrinted>
  <dcterms:created xsi:type="dcterms:W3CDTF">2017-12-06T07:28:20Z</dcterms:created>
  <dcterms:modified xsi:type="dcterms:W3CDTF">2021-02-22T14:33:06Z</dcterms:modified>
</cp:coreProperties>
</file>